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briela.lemanska\Desktop\Documents\ZUL 2024\DWU przetarg na 2024\"/>
    </mc:Choice>
  </mc:AlternateContent>
  <bookViews>
    <workbookView xWindow="0" yWindow="0" windowWidth="26115" windowHeight="11430"/>
  </bookViews>
  <sheets>
    <sheet name="Formularz ofertowy" sheetId="1" r:id="rId1"/>
  </sheets>
  <calcPr calcId="162913"/>
</workbook>
</file>

<file path=xl/calcChain.xml><?xml version="1.0" encoding="utf-8"?>
<calcChain xmlns="http://schemas.openxmlformats.org/spreadsheetml/2006/main">
  <c r="A25" i="1" l="1"/>
  <c r="H100" i="1"/>
  <c r="H99" i="1"/>
  <c r="J99" i="1" s="1"/>
  <c r="H98" i="1"/>
  <c r="J98" i="1" s="1"/>
  <c r="K98" i="1" s="1"/>
  <c r="H97" i="1"/>
  <c r="H96" i="1"/>
  <c r="H95" i="1"/>
  <c r="J95" i="1" s="1"/>
  <c r="K95" i="1" s="1"/>
  <c r="H94" i="1"/>
  <c r="J94" i="1" s="1"/>
  <c r="K94" i="1" s="1"/>
  <c r="H93" i="1"/>
  <c r="H92" i="1"/>
  <c r="H91" i="1"/>
  <c r="J91" i="1" s="1"/>
  <c r="K91" i="1" s="1"/>
  <c r="H90" i="1"/>
  <c r="J90" i="1" s="1"/>
  <c r="K90" i="1" s="1"/>
  <c r="H89" i="1"/>
  <c r="H88" i="1"/>
  <c r="H87" i="1"/>
  <c r="J87" i="1" s="1"/>
  <c r="K87" i="1" s="1"/>
  <c r="H86" i="1"/>
  <c r="J86" i="1" s="1"/>
  <c r="K86" i="1" s="1"/>
  <c r="H85" i="1"/>
  <c r="H84" i="1"/>
  <c r="H83" i="1"/>
  <c r="J83" i="1" s="1"/>
  <c r="K83" i="1" s="1"/>
  <c r="H82" i="1"/>
  <c r="J82" i="1" s="1"/>
  <c r="K82" i="1" s="1"/>
  <c r="H81" i="1"/>
  <c r="H80" i="1"/>
  <c r="H79" i="1"/>
  <c r="J79" i="1" s="1"/>
  <c r="K79" i="1" s="1"/>
  <c r="H78" i="1"/>
  <c r="J78" i="1" s="1"/>
  <c r="K78" i="1" s="1"/>
  <c r="H77" i="1"/>
  <c r="H76" i="1"/>
  <c r="H75" i="1"/>
  <c r="J75" i="1" s="1"/>
  <c r="K75" i="1" s="1"/>
  <c r="H74" i="1"/>
  <c r="J74" i="1" s="1"/>
  <c r="K74" i="1" s="1"/>
  <c r="H73" i="1"/>
  <c r="H72" i="1"/>
  <c r="H71" i="1"/>
  <c r="J71" i="1" s="1"/>
  <c r="K71" i="1" s="1"/>
  <c r="H70" i="1"/>
  <c r="J70" i="1" s="1"/>
  <c r="K70" i="1" s="1"/>
  <c r="H69" i="1"/>
  <c r="H68" i="1"/>
  <c r="H67" i="1"/>
  <c r="J67" i="1" s="1"/>
  <c r="K67" i="1" s="1"/>
  <c r="H66" i="1"/>
  <c r="J66" i="1" s="1"/>
  <c r="K66" i="1" s="1"/>
  <c r="H65" i="1"/>
  <c r="H64" i="1"/>
  <c r="H63" i="1"/>
  <c r="J63" i="1" s="1"/>
  <c r="K63" i="1" s="1"/>
  <c r="H62" i="1"/>
  <c r="J62" i="1" s="1"/>
  <c r="K62" i="1" s="1"/>
  <c r="H61" i="1"/>
  <c r="H60" i="1"/>
  <c r="H59" i="1"/>
  <c r="J59" i="1" s="1"/>
  <c r="K59" i="1" s="1"/>
  <c r="H58" i="1"/>
  <c r="J58" i="1" s="1"/>
  <c r="K58" i="1" s="1"/>
  <c r="H57" i="1"/>
  <c r="H56" i="1"/>
  <c r="H53" i="1"/>
  <c r="J53" i="1" s="1"/>
  <c r="K53" i="1" s="1"/>
  <c r="H48" i="1"/>
  <c r="J48" i="1" s="1"/>
  <c r="K48" i="1" s="1"/>
  <c r="H43" i="1"/>
  <c r="H38" i="1"/>
  <c r="H33" i="1"/>
  <c r="J33" i="1" s="1"/>
  <c r="J56" i="1" l="1"/>
  <c r="K56" i="1" s="1"/>
  <c r="J64" i="1"/>
  <c r="K64" i="1" s="1"/>
  <c r="J72" i="1"/>
  <c r="K72" i="1" s="1"/>
  <c r="J80" i="1"/>
  <c r="K80" i="1" s="1"/>
  <c r="J88" i="1"/>
  <c r="K88" i="1" s="1"/>
  <c r="J96" i="1"/>
  <c r="K96" i="1" s="1"/>
  <c r="J60" i="1"/>
  <c r="K60" i="1" s="1"/>
  <c r="J68" i="1"/>
  <c r="K68" i="1" s="1"/>
  <c r="J76" i="1"/>
  <c r="K76" i="1" s="1"/>
  <c r="J84" i="1"/>
  <c r="K84" i="1" s="1"/>
  <c r="J92" i="1"/>
  <c r="K92" i="1" s="1"/>
  <c r="K33" i="1"/>
  <c r="K99" i="1"/>
  <c r="J43" i="1"/>
  <c r="K43" i="1" s="1"/>
  <c r="J57" i="1"/>
  <c r="K57" i="1" s="1"/>
  <c r="J61" i="1"/>
  <c r="K61" i="1" s="1"/>
  <c r="J65" i="1"/>
  <c r="K65" i="1" s="1"/>
  <c r="J69" i="1"/>
  <c r="K69" i="1" s="1"/>
  <c r="J73" i="1"/>
  <c r="K73" i="1" s="1"/>
  <c r="J77" i="1"/>
  <c r="K77" i="1" s="1"/>
  <c r="J81" i="1"/>
  <c r="K81" i="1" s="1"/>
  <c r="J85" i="1"/>
  <c r="K85" i="1" s="1"/>
  <c r="J89" i="1"/>
  <c r="K89" i="1" s="1"/>
  <c r="J93" i="1"/>
  <c r="K93" i="1" s="1"/>
  <c r="J97" i="1"/>
  <c r="K97" i="1" s="1"/>
  <c r="J100" i="1"/>
  <c r="K100" i="1" s="1"/>
  <c r="J38" i="1"/>
  <c r="K38" i="1" s="1"/>
</calcChain>
</file>

<file path=xl/sharedStrings.xml><?xml version="1.0" encoding="utf-8"?>
<sst xmlns="http://schemas.openxmlformats.org/spreadsheetml/2006/main" count="299" uniqueCount="190">
  <si>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</si>
  <si>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</si>
  <si>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</si>
  <si>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</si>
  <si>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</si>
  <si>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</si>
  <si>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</si>
  <si>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</si>
  <si>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</si>
  <si>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</si>
  <si>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</si>
  <si>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</si>
  <si>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</si>
  <si>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</si>
  <si>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</si>
  <si>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11</t>
  </si>
  <si>
    <t>PORZ&gt;100</t>
  </si>
  <si>
    <t>Oczyszczanie zrębów, gruntów porolnych, halizn i płazowin ze zbędnych podrostów, odrośli, krzewów i krzewinek poprzez wycinanie i wynoszenie wyciętego materiału - dla 100% pokrycia powierzchni</t>
  </si>
  <si>
    <t>HA</t>
  </si>
  <si>
    <t xml:space="preserve"> 19</t>
  </si>
  <si>
    <t>WPOD-N</t>
  </si>
  <si>
    <t>Wycinanie podszytów i podrostów (teren równy lub falisty)</t>
  </si>
  <si>
    <t xml:space="preserve"> 33</t>
  </si>
  <si>
    <t>KARŚWBP</t>
  </si>
  <si>
    <t>Karczowanie pniaków świeżych bez przecinania</t>
  </si>
  <si>
    <t xml:space="preserve"> 67</t>
  </si>
  <si>
    <t>KOP-ROW</t>
  </si>
  <si>
    <t>Wykopy ziemne o różnych przekrojach</t>
  </si>
  <si>
    <t xml:space="preserve"> 73</t>
  </si>
  <si>
    <t>WYK-POGCZ</t>
  </si>
  <si>
    <t>Wyorywanie bruzd pługiem leśnym z pogłębiaczem na powierzchni pow. 0,5 ha</t>
  </si>
  <si>
    <t>KMTR</t>
  </si>
  <si>
    <t xml:space="preserve"> 91</t>
  </si>
  <si>
    <t>PIEL-C</t>
  </si>
  <si>
    <t>Pielęgnowanie międzyrzędów (przejazdy co drugi rząd)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</si>
  <si>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</si>
  <si>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</si>
  <si>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</si>
  <si>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</si>
  <si>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</si>
  <si>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</si>
  <si>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</si>
  <si>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</si>
  <si>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</si>
  <si>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</si>
  <si>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103</t>
  </si>
  <si>
    <t>SAD-BRYŁ</t>
  </si>
  <si>
    <t>Sadzenie sadzonek z zakrytym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</si>
  <si>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</si>
  <si>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</si>
  <si>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</si>
  <si>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</si>
  <si>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</si>
  <si>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</si>
  <si>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</si>
  <si>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</si>
  <si>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</si>
  <si>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</si>
  <si>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</si>
  <si>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</si>
  <si>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</si>
  <si>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</si>
  <si>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</si>
  <si>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</si>
  <si>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</si>
  <si>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</si>
  <si>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</si>
  <si>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</si>
  <si>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</si>
  <si>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131</t>
  </si>
  <si>
    <t>ZAB-OSŁON</t>
  </si>
  <si>
    <t>Zabezpieczanie drzewek przed spałowaniem osłonkami</t>
  </si>
  <si>
    <t>136</t>
  </si>
  <si>
    <t>KOR-P</t>
  </si>
  <si>
    <t>Korowanie pułapek i niszczenie kory</t>
  </si>
  <si>
    <t>137</t>
  </si>
  <si>
    <t>KOR-NISZ</t>
  </si>
  <si>
    <t>Niszczenie kory po korowaniu pułapek</t>
  </si>
  <si>
    <t>142</t>
  </si>
  <si>
    <t>SZUK-OWAD</t>
  </si>
  <si>
    <t>Próbne poszukiwania owadów w ściółce</t>
  </si>
  <si>
    <t>SZT</t>
  </si>
  <si>
    <t>147</t>
  </si>
  <si>
    <t>GRODZ-SN</t>
  </si>
  <si>
    <t>Grodzenie upraw przed zwierzyną siatką</t>
  </si>
  <si>
    <t>HM</t>
  </si>
  <si>
    <t>149</t>
  </si>
  <si>
    <t>GRODZ-SRN</t>
  </si>
  <si>
    <t>Grodzenie upraw przed zwierzyną siatką rozbiórkową</t>
  </si>
  <si>
    <t>151</t>
  </si>
  <si>
    <t>WYK-SLUPL</t>
  </si>
  <si>
    <t>Przygotowanie słupków liściastych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</si>
  <si>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</si>
  <si>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</si>
  <si>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</si>
  <si>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</si>
  <si>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</si>
  <si>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</si>
  <si>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</si>
  <si>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156</t>
  </si>
  <si>
    <t>PORZ-SPAL</t>
  </si>
  <si>
    <t>Spalanie gałęzi ułożonych w stosy</t>
  </si>
  <si>
    <t>M3P</t>
  </si>
  <si>
    <t>157</t>
  </si>
  <si>
    <t>PORZ-STOS</t>
  </si>
  <si>
    <t>Wynoszenie i układanie pozostałości w stosy niewymiarowe</t>
  </si>
  <si>
    <t>159</t>
  </si>
  <si>
    <t>ZW-ZRĘB</t>
  </si>
  <si>
    <t>Zwalczanie mechaniczne szkodników wtórnych poprzez zrębkowanie</t>
  </si>
  <si>
    <t>163</t>
  </si>
  <si>
    <t>ZAW-BUD</t>
  </si>
  <si>
    <t>Wywieszanie nowych budek lęgowych i schronów dla nietoperzy</t>
  </si>
  <si>
    <t>165</t>
  </si>
  <si>
    <t>CZYSZ-BUD</t>
  </si>
  <si>
    <t>Czyszczenie budek lęgowych i schronów dla nietoperzy</t>
  </si>
  <si>
    <t>171</t>
  </si>
  <si>
    <t>PPOŻ-PORZ</t>
  </si>
  <si>
    <t>Porządkowanie terenów na pasach przeciwpożarowych</t>
  </si>
  <si>
    <t>172</t>
  </si>
  <si>
    <t>PASY-MIN</t>
  </si>
  <si>
    <t>Wykonywanie nowych pasów ppoż.</t>
  </si>
  <si>
    <t>173</t>
  </si>
  <si>
    <t>ODN-PASP</t>
  </si>
  <si>
    <t>Odchwaszczanie, odnawianie pasów przeciwpożarowych</t>
  </si>
  <si>
    <t>174</t>
  </si>
  <si>
    <t>DOZ DOG</t>
  </si>
  <si>
    <t>Prace wykonywane ręcznie przy dogaszaniu i dozorowaniu pożarzysk</t>
  </si>
  <si>
    <t>198</t>
  </si>
  <si>
    <t>ŁR-WYKŁW</t>
  </si>
  <si>
    <t>Koszenie trawy z wywozem z łąki</t>
  </si>
  <si>
    <t>388</t>
  </si>
  <si>
    <t>ZB-NASDB</t>
  </si>
  <si>
    <t>Zbiór nasion dęba</t>
  </si>
  <si>
    <t>KG</t>
  </si>
  <si>
    <t>393</t>
  </si>
  <si>
    <t>ZB-NASWZ</t>
  </si>
  <si>
    <t>Zbiór nasion wiązu</t>
  </si>
  <si>
    <t>394</t>
  </si>
  <si>
    <t>ZB-NASP</t>
  </si>
  <si>
    <t>Zbiór nasion pozostałych gatunków</t>
  </si>
  <si>
    <t>395</t>
  </si>
  <si>
    <t>TERMO-NAS</t>
  </si>
  <si>
    <t>Wykonanie termoterapii żołędzi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</si>
  <si>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</si>
  <si>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</si>
  <si>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</si>
  <si>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</si>
  <si>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</si>
  <si>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</si>
  <si>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</si>
  <si>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</si>
  <si>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</si>
  <si>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</si>
  <si>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</si>
  <si>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</si>
  <si>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</si>
  <si>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</si>
  <si>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</si>
  <si>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</si>
  <si>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(Nazwa i adres wykonawcy)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</si>
  <si>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</si>
  <si>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</si>
  <si>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</si>
  <si>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</si>
  <si>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</si>
  <si>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</si>
  <si>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</si>
  <si>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</si>
  <si>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</si>
  <si>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</si>
  <si>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</si>
  <si>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</si>
  <si>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</si>
  <si>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</si>
  <si>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</si>
  <si>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</si>
  <si>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</si>
  <si>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____________________________, dnia ______________</t>
  </si>
  <si>
    <t>FORMULARZ OFERTOWY</t>
  </si>
  <si>
    <t>Skarb Państwa</t>
  </si>
  <si>
    <t>Państwowe Gospodarstwo Leśne Lasy Państwowe</t>
  </si>
  <si>
    <t>Nadleśnictwo Dwukoły</t>
  </si>
  <si>
    <r>
      <rPr>
        <b/>
        <sz val="12"/>
        <color rgb="FF333333"/>
        <rFont val="Arial"/>
        <family val="2"/>
        <charset val="238"/>
      </rPr>
      <t xml:space="preserve">13-240 Iłowo-Osada; Dwukoły 2   </t>
    </r>
    <r>
      <rPr>
        <b/>
        <sz val="9"/>
        <color rgb="FF333333"/>
        <rFont val="Arial"/>
        <family val="2"/>
        <charset val="238"/>
      </rPr>
      <t xml:space="preserve"> </t>
    </r>
  </si>
  <si>
    <t>Podwykonawca 
(firma lub nazwa, adres)</t>
  </si>
  <si>
    <t>Zakres rzeczowy</t>
  </si>
  <si>
    <t>Wykonawca wspólnie ubiegający się o udzielenie zamówienia 
(nazwa/firma, adres)</t>
  </si>
  <si>
    <t>Zakres zamówienia, który zostanie wykonany przez danego Wykonawcę wspólnie ubiegającego się o udzielenie zamówienia</t>
  </si>
  <si>
    <t>(podpis)</t>
  </si>
  <si>
    <t>Odpowiadając na ogłoszenie o przetargu nieograniczonym na „Wykonywanie usług z zakresu gospodarki leśnej na terenie Nadleśnictwa Dwukoły w roku 2024''  składamy niniejszym ofertę na pakiet I   (01/24) tego zamówienia:</t>
  </si>
  <si>
    <t>Załącznik nr 1.I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</si>
</sst>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;[Red]#,##0.00"/>
  </numFmts>
  <fonts count="12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sz val="9"/>
      <color rgb="FF333333"/>
      <name val="Arial"/>
    </font>
    <font>
      <b/>
      <sz val="9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10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5" xfId="0" applyNumberFormat="1" applyFont="1" applyFill="1" applyBorder="1" applyAlignment="1">
      <alignment horizontal="right" vertical="center"/>
    </xf>
    <xf numFmtId="49" fontId="4" fillId="3" borderId="6" xfId="0" applyNumberFormat="1" applyFont="1" applyFill="1" applyBorder="1" applyAlignment="1">
      <alignment horizontal="right" vertical="center"/>
    </xf>
    <xf numFmtId="4" fontId="4" fillId="3" borderId="7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49" fontId="9" fillId="2" borderId="4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right" vertical="top"/>
    </xf>
    <xf numFmtId="0" fontId="1" fillId="2" borderId="0" xfId="0" applyFont="1" applyFill="1" applyAlignment="1" applyProtection="1">
      <alignment horizontal="left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0" fontId="6" fillId="2" borderId="3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2"/>
  <sheetViews>
    <sheetView tabSelected="1" workbookViewId="0">
      <selection activeCell="Q22" sqref="Q22"/>
    </sheetView>
  </sheetViews>
  <sheetFormatPr defaultRowHeight="12.75" x14ac:dyDescent="0.2"/>
  <cols>
    <col min="1" max="1" width="7.42578125" customWidth="1"/>
    <col min="2" max="2" width="7.28515625" customWidth="1"/>
    <col min="3" max="3" width="11.140625" customWidth="1"/>
    <col min="4" max="4" width="30.5703125" customWidth="1"/>
    <col min="5" max="6" width="9.5703125" customWidth="1"/>
    <col min="7" max="7" width="18.28515625" customWidth="1"/>
    <col min="8" max="8" width="12.28515625" customWidth="1"/>
    <col min="9" max="9" width="6.85546875" customWidth="1"/>
    <col min="10" max="10" width="10.28515625" customWidth="1"/>
    <col min="11" max="11" width="5.5703125" customWidth="1"/>
    <col min="12" max="12" width="5" customWidth="1"/>
    <col min="13" max="13" width="5.5703125" customWidth="1"/>
    <col min="14" max="14" width="4.42578125" customWidth="1"/>
    <col min="15" max="15" width="8.5703125" customWidth="1"/>
    <col min="16" max="16" width="10.85546875" customWidth="1"/>
    <col min="17" max="17" width="4.7109375" customWidth="1"/>
  </cols>
  <sheetData>
    <row r="1" spans="1:16" s="1" customFormat="1" ht="5.25" customHeight="1" x14ac:dyDescent="0.2"/>
    <row r="2" spans="1:16" s="1" customFormat="1" ht="17.100000000000001" customHeight="1" x14ac:dyDescent="0.2">
      <c r="G2" s="12" t="s">
        <v>189</v>
      </c>
      <c r="I2" s="38"/>
      <c r="J2" s="38"/>
      <c r="K2" s="38"/>
      <c r="L2" s="38"/>
      <c r="M2" s="38"/>
      <c r="N2" s="38"/>
      <c r="O2" s="38"/>
      <c r="P2" s="38"/>
    </row>
    <row r="3" spans="1:16" s="1" customFormat="1" ht="28.7" customHeight="1" x14ac:dyDescent="0.2">
      <c r="A3" s="39"/>
      <c r="B3" s="39"/>
      <c r="C3" s="39"/>
      <c r="D3" s="39"/>
    </row>
    <row r="4" spans="1:16" s="1" customFormat="1" ht="2.65" customHeight="1" x14ac:dyDescent="0.2">
      <c r="A4" s="41"/>
      <c r="B4" s="41"/>
      <c r="C4" s="41"/>
      <c r="D4" s="41"/>
    </row>
    <row r="5" spans="1:16" s="1" customFormat="1" ht="28.7" customHeight="1" x14ac:dyDescent="0.2">
      <c r="A5" s="40"/>
      <c r="B5" s="40"/>
      <c r="C5" s="40"/>
      <c r="D5" s="40"/>
    </row>
    <row r="6" spans="1:16" s="1" customFormat="1" ht="2.65" customHeight="1" x14ac:dyDescent="0.2">
      <c r="A6" s="41"/>
      <c r="B6" s="41"/>
      <c r="C6" s="41"/>
      <c r="D6" s="41"/>
    </row>
    <row r="7" spans="1:16" s="1" customFormat="1" ht="28.7" customHeight="1" x14ac:dyDescent="0.2">
      <c r="A7" s="40"/>
      <c r="B7" s="40"/>
      <c r="C7" s="40"/>
      <c r="D7" s="40"/>
    </row>
    <row r="8" spans="1:16" s="1" customFormat="1" ht="5.25" customHeight="1" x14ac:dyDescent="0.2">
      <c r="A8" s="41"/>
      <c r="B8" s="41"/>
      <c r="C8" s="41"/>
      <c r="D8" s="41"/>
    </row>
    <row r="9" spans="1:16" s="1" customFormat="1" ht="4.3499999999999996" customHeight="1" x14ac:dyDescent="0.2"/>
    <row r="10" spans="1:16" s="1" customFormat="1" ht="6.95" customHeight="1" x14ac:dyDescent="0.2">
      <c r="A10" s="44" t="s">
        <v>159</v>
      </c>
      <c r="B10" s="44"/>
      <c r="C10" s="44"/>
      <c r="D10" s="44"/>
    </row>
    <row r="11" spans="1:16" s="1" customFormat="1" ht="12.2" customHeight="1" x14ac:dyDescent="0.2">
      <c r="A11" s="44"/>
      <c r="B11" s="44"/>
      <c r="C11" s="44"/>
      <c r="D11" s="44"/>
      <c r="F11" s="11"/>
      <c r="G11" s="43"/>
      <c r="H11" s="43"/>
      <c r="I11" s="43"/>
      <c r="J11" s="43"/>
      <c r="K11" s="43"/>
      <c r="L11" s="43"/>
      <c r="M11" s="43"/>
      <c r="N11" s="43"/>
      <c r="O11" s="43"/>
    </row>
    <row r="12" spans="1:16" s="1" customFormat="1" ht="20.25" customHeight="1" x14ac:dyDescent="0.2">
      <c r="F12" s="12" t="s">
        <v>177</v>
      </c>
    </row>
    <row r="13" spans="1:16" s="1" customFormat="1" ht="24" customHeight="1" x14ac:dyDescent="0.2">
      <c r="E13" s="42"/>
      <c r="F13" s="42"/>
      <c r="G13" s="42"/>
      <c r="H13" s="42"/>
    </row>
    <row r="14" spans="1:16" s="1" customFormat="1" ht="26.25" customHeight="1" x14ac:dyDescent="0.25">
      <c r="D14" s="47" t="s">
        <v>178</v>
      </c>
      <c r="E14" s="47"/>
      <c r="F14" s="47"/>
      <c r="G14" s="47"/>
      <c r="H14" s="47"/>
    </row>
    <row r="15" spans="1:16" s="1" customFormat="1" ht="20.85" customHeight="1" x14ac:dyDescent="0.2">
      <c r="B15" s="25"/>
      <c r="C15" s="25"/>
      <c r="D15" s="25"/>
    </row>
    <row r="16" spans="1:16" s="1" customFormat="1" ht="2.65" customHeight="1" x14ac:dyDescent="0.2"/>
    <row r="17" spans="1:12" s="1" customFormat="1" ht="20.85" customHeight="1" x14ac:dyDescent="0.25">
      <c r="A17" s="32" t="s">
        <v>179</v>
      </c>
      <c r="B17" s="33"/>
      <c r="C17" s="33"/>
      <c r="D17" s="33"/>
    </row>
    <row r="18" spans="1:12" s="1" customFormat="1" ht="2.65" customHeight="1" x14ac:dyDescent="0.2"/>
    <row r="19" spans="1:12" s="1" customFormat="1" ht="20.85" customHeight="1" x14ac:dyDescent="0.25">
      <c r="A19" s="34" t="s">
        <v>180</v>
      </c>
      <c r="B19" s="35"/>
      <c r="C19" s="35"/>
      <c r="D19" s="35"/>
    </row>
    <row r="20" spans="1:12" s="1" customFormat="1" ht="2.65" customHeight="1" x14ac:dyDescent="0.2"/>
    <row r="21" spans="1:12" s="1" customFormat="1" ht="20.85" customHeight="1" x14ac:dyDescent="0.25">
      <c r="A21" s="32" t="s">
        <v>181</v>
      </c>
      <c r="B21" s="45"/>
      <c r="C21" s="45"/>
      <c r="D21" s="45"/>
    </row>
    <row r="22" spans="1:12" s="1" customFormat="1" ht="21" customHeight="1" x14ac:dyDescent="0.25">
      <c r="A22" s="46" t="s">
        <v>182</v>
      </c>
      <c r="B22" s="45"/>
      <c r="C22" s="45"/>
      <c r="D22" s="45"/>
    </row>
    <row r="23" spans="1:12" s="1" customFormat="1" ht="57.75" customHeight="1" x14ac:dyDescent="0.2">
      <c r="A23" s="23" t="s">
        <v>188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</row>
    <row r="24" spans="1:12" s="1" customFormat="1" ht="2.65" customHeight="1" x14ac:dyDescent="0.2"/>
    <row r="25" spans="1:12" s="1" customFormat="1" ht="77.25" customHeight="1" x14ac:dyDescent="0.2">
      <c r="A25" s="24" t="str">
        <f xml:space="preserve"> "1.  Za wykonanie przedmiotu zamówienia w tym Pakiecie oferujemy następujące wynagrodzenie brutto: " &amp; TEXT(E103,"#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s="1" customFormat="1" ht="28.7" customHeight="1" x14ac:dyDescent="0.2"/>
    <row r="27" spans="1:12" s="1" customFormat="1" ht="3.2" customHeight="1" x14ac:dyDescent="0.2"/>
    <row r="28" spans="1:12" s="13" customFormat="1" ht="3.2" customHeight="1" x14ac:dyDescent="0.2"/>
    <row r="29" spans="1:12" s="13" customFormat="1" ht="15" customHeight="1" x14ac:dyDescent="0.2"/>
    <row r="30" spans="1:12" s="1" customFormat="1" ht="18.2" customHeight="1" x14ac:dyDescent="0.2">
      <c r="A30" s="25" t="s">
        <v>160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</row>
    <row r="31" spans="1:12" s="1" customFormat="1" ht="5.25" customHeight="1" x14ac:dyDescent="0.2"/>
    <row r="32" spans="1:12" s="1" customFormat="1" ht="54.75" customHeight="1" x14ac:dyDescent="0.2">
      <c r="A32" s="6" t="s">
        <v>0</v>
      </c>
      <c r="B32" s="2" t="s">
        <v>1</v>
      </c>
      <c r="C32" s="3" t="s">
        <v>2</v>
      </c>
      <c r="D32" s="3" t="s">
        <v>3</v>
      </c>
      <c r="E32" s="3" t="s">
        <v>4</v>
      </c>
      <c r="F32" s="3" t="s">
        <v>5</v>
      </c>
      <c r="G32" s="3" t="s">
        <v>6</v>
      </c>
      <c r="H32" s="2" t="s">
        <v>7</v>
      </c>
      <c r="I32" s="3" t="s">
        <v>8</v>
      </c>
      <c r="J32" s="3" t="s">
        <v>9</v>
      </c>
      <c r="K32" s="37" t="s">
        <v>10</v>
      </c>
      <c r="L32" s="37"/>
    </row>
    <row r="33" spans="1:12" s="1" customFormat="1" ht="23.25" customHeight="1" x14ac:dyDescent="0.2">
      <c r="A33" s="4">
        <v>1</v>
      </c>
      <c r="B33" s="5" t="s">
        <v>11</v>
      </c>
      <c r="C33" s="5" t="s">
        <v>12</v>
      </c>
      <c r="D33" s="7" t="s">
        <v>13</v>
      </c>
      <c r="E33" s="5" t="s">
        <v>14</v>
      </c>
      <c r="F33" s="8">
        <v>3260</v>
      </c>
      <c r="G33" s="10">
        <v>0</v>
      </c>
      <c r="H33" s="9">
        <f>ROUND(F33* G33,2)</f>
        <v>0</v>
      </c>
      <c r="I33" s="4">
        <v>8</v>
      </c>
      <c r="J33" s="9">
        <f>ROUND(H33* I33/100,2)</f>
        <v>0</v>
      </c>
      <c r="K33" s="17">
        <f>ROUND(H33+ J33,2)</f>
        <v>0</v>
      </c>
      <c r="L33" s="18"/>
    </row>
    <row r="34" spans="1:12" s="1" customFormat="1" ht="3.2" customHeight="1" x14ac:dyDescent="0.2"/>
    <row r="35" spans="1:12" s="1" customFormat="1" ht="18.2" customHeight="1" x14ac:dyDescent="0.2">
      <c r="A35" s="25" t="s">
        <v>161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  <row r="36" spans="1:12" s="1" customFormat="1" ht="5.25" customHeight="1" x14ac:dyDescent="0.2"/>
    <row r="37" spans="1:12" s="1" customFormat="1" ht="58.5" customHeight="1" x14ac:dyDescent="0.2">
      <c r="A37" s="6" t="s">
        <v>0</v>
      </c>
      <c r="B37" s="2" t="s">
        <v>1</v>
      </c>
      <c r="C37" s="3" t="s">
        <v>2</v>
      </c>
      <c r="D37" s="3" t="s">
        <v>3</v>
      </c>
      <c r="E37" s="3" t="s">
        <v>4</v>
      </c>
      <c r="F37" s="3" t="s">
        <v>5</v>
      </c>
      <c r="G37" s="3" t="s">
        <v>6</v>
      </c>
      <c r="H37" s="2" t="s">
        <v>7</v>
      </c>
      <c r="I37" s="3" t="s">
        <v>8</v>
      </c>
      <c r="J37" s="3" t="s">
        <v>9</v>
      </c>
      <c r="K37" s="37" t="s">
        <v>10</v>
      </c>
      <c r="L37" s="37"/>
    </row>
    <row r="38" spans="1:12" s="1" customFormat="1" ht="24" customHeight="1" x14ac:dyDescent="0.2">
      <c r="A38" s="4">
        <v>2</v>
      </c>
      <c r="B38" s="5" t="s">
        <v>11</v>
      </c>
      <c r="C38" s="5" t="s">
        <v>12</v>
      </c>
      <c r="D38" s="7" t="s">
        <v>13</v>
      </c>
      <c r="E38" s="5" t="s">
        <v>14</v>
      </c>
      <c r="F38" s="8">
        <v>382</v>
      </c>
      <c r="G38" s="10">
        <v>0</v>
      </c>
      <c r="H38" s="9">
        <f>ROUND(F38* G38,2)</f>
        <v>0</v>
      </c>
      <c r="I38" s="4">
        <v>8</v>
      </c>
      <c r="J38" s="9">
        <f>ROUND(H38* I38/100,2)</f>
        <v>0</v>
      </c>
      <c r="K38" s="17">
        <f>ROUND(H38+ J38,2)</f>
        <v>0</v>
      </c>
      <c r="L38" s="18"/>
    </row>
    <row r="39" spans="1:12" s="1" customFormat="1" ht="3.2" customHeight="1" x14ac:dyDescent="0.2"/>
    <row r="40" spans="1:12" s="1" customFormat="1" ht="18.2" customHeight="1" x14ac:dyDescent="0.2">
      <c r="A40" s="25" t="s">
        <v>162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</row>
    <row r="41" spans="1:12" s="1" customFormat="1" ht="5.25" customHeight="1" x14ac:dyDescent="0.2"/>
    <row r="42" spans="1:12" s="1" customFormat="1" ht="59.25" customHeight="1" x14ac:dyDescent="0.2">
      <c r="A42" s="6" t="s">
        <v>0</v>
      </c>
      <c r="B42" s="2" t="s">
        <v>1</v>
      </c>
      <c r="C42" s="3" t="s">
        <v>2</v>
      </c>
      <c r="D42" s="3" t="s">
        <v>3</v>
      </c>
      <c r="E42" s="3" t="s">
        <v>4</v>
      </c>
      <c r="F42" s="3" t="s">
        <v>5</v>
      </c>
      <c r="G42" s="3" t="s">
        <v>6</v>
      </c>
      <c r="H42" s="2" t="s">
        <v>7</v>
      </c>
      <c r="I42" s="3" t="s">
        <v>8</v>
      </c>
      <c r="J42" s="3" t="s">
        <v>9</v>
      </c>
      <c r="K42" s="37" t="s">
        <v>10</v>
      </c>
      <c r="L42" s="37"/>
    </row>
    <row r="43" spans="1:12" s="1" customFormat="1" ht="24.75" customHeight="1" x14ac:dyDescent="0.2">
      <c r="A43" s="4">
        <v>3</v>
      </c>
      <c r="B43" s="5" t="s">
        <v>11</v>
      </c>
      <c r="C43" s="5" t="s">
        <v>12</v>
      </c>
      <c r="D43" s="7" t="s">
        <v>13</v>
      </c>
      <c r="E43" s="5" t="s">
        <v>14</v>
      </c>
      <c r="F43" s="8">
        <v>6289</v>
      </c>
      <c r="G43" s="10">
        <v>0</v>
      </c>
      <c r="H43" s="9">
        <f>ROUND(F43* G43,2)</f>
        <v>0</v>
      </c>
      <c r="I43" s="4">
        <v>8</v>
      </c>
      <c r="J43" s="9">
        <f>ROUND(H43* I43/100,2)</f>
        <v>0</v>
      </c>
      <c r="K43" s="17">
        <f>ROUND(H43+ J43,2)</f>
        <v>0</v>
      </c>
      <c r="L43" s="18"/>
    </row>
    <row r="44" spans="1:12" s="1" customFormat="1" ht="3.2" customHeight="1" x14ac:dyDescent="0.2"/>
    <row r="45" spans="1:12" s="1" customFormat="1" ht="18.2" customHeight="1" x14ac:dyDescent="0.2">
      <c r="A45" s="25" t="s">
        <v>163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</row>
    <row r="46" spans="1:12" s="1" customFormat="1" ht="5.25" customHeight="1" x14ac:dyDescent="0.2"/>
    <row r="47" spans="1:12" s="1" customFormat="1" ht="57" customHeight="1" x14ac:dyDescent="0.2">
      <c r="A47" s="6" t="s">
        <v>0</v>
      </c>
      <c r="B47" s="2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  <c r="H47" s="2" t="s">
        <v>7</v>
      </c>
      <c r="I47" s="3" t="s">
        <v>8</v>
      </c>
      <c r="J47" s="3" t="s">
        <v>9</v>
      </c>
      <c r="K47" s="37" t="s">
        <v>10</v>
      </c>
      <c r="L47" s="37"/>
    </row>
    <row r="48" spans="1:12" s="1" customFormat="1" ht="22.5" customHeight="1" x14ac:dyDescent="0.2">
      <c r="A48" s="4">
        <v>4</v>
      </c>
      <c r="B48" s="5" t="s">
        <v>11</v>
      </c>
      <c r="C48" s="5" t="s">
        <v>12</v>
      </c>
      <c r="D48" s="7" t="s">
        <v>13</v>
      </c>
      <c r="E48" s="5" t="s">
        <v>14</v>
      </c>
      <c r="F48" s="8">
        <v>3469</v>
      </c>
      <c r="G48" s="10">
        <v>0</v>
      </c>
      <c r="H48" s="9">
        <f>ROUND(F48* G48,2)</f>
        <v>0</v>
      </c>
      <c r="I48" s="4">
        <v>8</v>
      </c>
      <c r="J48" s="9">
        <f>ROUND(H48* I48/100,2)</f>
        <v>0</v>
      </c>
      <c r="K48" s="17">
        <f>ROUND(H48+ J48,2)</f>
        <v>0</v>
      </c>
      <c r="L48" s="18"/>
    </row>
    <row r="49" spans="1:12" s="1" customFormat="1" ht="3.2" customHeight="1" x14ac:dyDescent="0.2"/>
    <row r="50" spans="1:12" s="1" customFormat="1" ht="18.2" customHeight="1" x14ac:dyDescent="0.2">
      <c r="A50" s="25" t="s">
        <v>164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</row>
    <row r="51" spans="1:12" s="1" customFormat="1" ht="5.25" customHeight="1" x14ac:dyDescent="0.2"/>
    <row r="52" spans="1:12" s="1" customFormat="1" ht="58.5" customHeight="1" x14ac:dyDescent="0.2">
      <c r="A52" s="6" t="s">
        <v>0</v>
      </c>
      <c r="B52" s="2" t="s">
        <v>1</v>
      </c>
      <c r="C52" s="3" t="s">
        <v>2</v>
      </c>
      <c r="D52" s="3" t="s">
        <v>3</v>
      </c>
      <c r="E52" s="3" t="s">
        <v>4</v>
      </c>
      <c r="F52" s="3" t="s">
        <v>5</v>
      </c>
      <c r="G52" s="3" t="s">
        <v>6</v>
      </c>
      <c r="H52" s="2" t="s">
        <v>7</v>
      </c>
      <c r="I52" s="3" t="s">
        <v>8</v>
      </c>
      <c r="J52" s="3" t="s">
        <v>9</v>
      </c>
      <c r="K52" s="37" t="s">
        <v>10</v>
      </c>
      <c r="L52" s="37"/>
    </row>
    <row r="53" spans="1:12" s="1" customFormat="1" ht="22.5" customHeight="1" x14ac:dyDescent="0.2">
      <c r="A53" s="4">
        <v>5</v>
      </c>
      <c r="B53" s="5" t="s">
        <v>11</v>
      </c>
      <c r="C53" s="5" t="s">
        <v>12</v>
      </c>
      <c r="D53" s="7" t="s">
        <v>13</v>
      </c>
      <c r="E53" s="5" t="s">
        <v>14</v>
      </c>
      <c r="F53" s="8">
        <v>1550</v>
      </c>
      <c r="G53" s="10">
        <v>0</v>
      </c>
      <c r="H53" s="9">
        <f>ROUND(F53* G53,2)</f>
        <v>0</v>
      </c>
      <c r="I53" s="4">
        <v>8</v>
      </c>
      <c r="J53" s="9">
        <f>ROUND(H53* I53/100,2)</f>
        <v>0</v>
      </c>
      <c r="K53" s="17">
        <f>ROUND(H53+ J53,2)</f>
        <v>0</v>
      </c>
      <c r="L53" s="18"/>
    </row>
    <row r="54" spans="1:12" s="1" customFormat="1" ht="9" customHeight="1" x14ac:dyDescent="0.2"/>
    <row r="55" spans="1:12" s="1" customFormat="1" ht="60" customHeight="1" x14ac:dyDescent="0.2">
      <c r="A55" s="6" t="s">
        <v>0</v>
      </c>
      <c r="B55" s="2" t="s">
        <v>1</v>
      </c>
      <c r="C55" s="3" t="s">
        <v>2</v>
      </c>
      <c r="D55" s="3" t="s">
        <v>3</v>
      </c>
      <c r="E55" s="3" t="s">
        <v>4</v>
      </c>
      <c r="F55" s="3" t="s">
        <v>5</v>
      </c>
      <c r="G55" s="3" t="s">
        <v>6</v>
      </c>
      <c r="H55" s="2" t="s">
        <v>7</v>
      </c>
      <c r="I55" s="3" t="s">
        <v>8</v>
      </c>
      <c r="J55" s="3" t="s">
        <v>9</v>
      </c>
      <c r="K55" s="37" t="s">
        <v>10</v>
      </c>
      <c r="L55" s="37"/>
    </row>
    <row r="56" spans="1:12" s="1" customFormat="1" ht="72" customHeight="1" x14ac:dyDescent="0.2">
      <c r="A56" s="4">
        <v>6</v>
      </c>
      <c r="B56" s="5" t="s">
        <v>15</v>
      </c>
      <c r="C56" s="5" t="s">
        <v>16</v>
      </c>
      <c r="D56" s="7" t="s">
        <v>17</v>
      </c>
      <c r="E56" s="5" t="s">
        <v>18</v>
      </c>
      <c r="F56" s="8">
        <v>13.45</v>
      </c>
      <c r="G56" s="10">
        <v>0</v>
      </c>
      <c r="H56" s="9">
        <f t="shared" ref="H56:H100" si="0">ROUND(F56* G56,2)</f>
        <v>0</v>
      </c>
      <c r="I56" s="4">
        <v>8</v>
      </c>
      <c r="J56" s="9">
        <f t="shared" ref="J56:J100" si="1">ROUND(H56* I56/100,2)</f>
        <v>0</v>
      </c>
      <c r="K56" s="17">
        <f t="shared" ref="K56:K100" si="2">ROUND(H56+ J56,2)</f>
        <v>0</v>
      </c>
      <c r="L56" s="18"/>
    </row>
    <row r="57" spans="1:12" s="1" customFormat="1" ht="27" customHeight="1" x14ac:dyDescent="0.2">
      <c r="A57" s="4">
        <v>7</v>
      </c>
      <c r="B57" s="5" t="s">
        <v>19</v>
      </c>
      <c r="C57" s="5" t="s">
        <v>20</v>
      </c>
      <c r="D57" s="7" t="s">
        <v>21</v>
      </c>
      <c r="E57" s="5" t="s">
        <v>18</v>
      </c>
      <c r="F57" s="8">
        <v>17.510000000000002</v>
      </c>
      <c r="G57" s="10">
        <v>0</v>
      </c>
      <c r="H57" s="9">
        <f t="shared" si="0"/>
        <v>0</v>
      </c>
      <c r="I57" s="4">
        <v>8</v>
      </c>
      <c r="J57" s="9">
        <f t="shared" si="1"/>
        <v>0</v>
      </c>
      <c r="K57" s="17">
        <f t="shared" si="2"/>
        <v>0</v>
      </c>
      <c r="L57" s="18"/>
    </row>
    <row r="58" spans="1:12" s="1" customFormat="1" ht="24.6" customHeight="1" x14ac:dyDescent="0.2">
      <c r="A58" s="4">
        <v>8</v>
      </c>
      <c r="B58" s="5" t="s">
        <v>22</v>
      </c>
      <c r="C58" s="5" t="s">
        <v>23</v>
      </c>
      <c r="D58" s="7" t="s">
        <v>24</v>
      </c>
      <c r="E58" s="5" t="s">
        <v>18</v>
      </c>
      <c r="F58" s="8">
        <v>0.8</v>
      </c>
      <c r="G58" s="10">
        <v>0</v>
      </c>
      <c r="H58" s="9">
        <f t="shared" si="0"/>
        <v>0</v>
      </c>
      <c r="I58" s="4">
        <v>8</v>
      </c>
      <c r="J58" s="9">
        <f t="shared" si="1"/>
        <v>0</v>
      </c>
      <c r="K58" s="17">
        <f t="shared" si="2"/>
        <v>0</v>
      </c>
      <c r="L58" s="18"/>
    </row>
    <row r="59" spans="1:12" s="1" customFormat="1" ht="19.7" customHeight="1" x14ac:dyDescent="0.2">
      <c r="A59" s="4">
        <v>9</v>
      </c>
      <c r="B59" s="5" t="s">
        <v>25</v>
      </c>
      <c r="C59" s="5" t="s">
        <v>26</v>
      </c>
      <c r="D59" s="7" t="s">
        <v>27</v>
      </c>
      <c r="E59" s="5" t="s">
        <v>14</v>
      </c>
      <c r="F59" s="8">
        <v>50</v>
      </c>
      <c r="G59" s="10">
        <v>0</v>
      </c>
      <c r="H59" s="9">
        <f t="shared" si="0"/>
        <v>0</v>
      </c>
      <c r="I59" s="4">
        <v>8</v>
      </c>
      <c r="J59" s="9">
        <f t="shared" si="1"/>
        <v>0</v>
      </c>
      <c r="K59" s="17">
        <f t="shared" si="2"/>
        <v>0</v>
      </c>
      <c r="L59" s="18"/>
    </row>
    <row r="60" spans="1:12" s="1" customFormat="1" ht="28.7" customHeight="1" x14ac:dyDescent="0.2">
      <c r="A60" s="4">
        <v>10</v>
      </c>
      <c r="B60" s="5" t="s">
        <v>28</v>
      </c>
      <c r="C60" s="5" t="s">
        <v>29</v>
      </c>
      <c r="D60" s="7" t="s">
        <v>30</v>
      </c>
      <c r="E60" s="5" t="s">
        <v>31</v>
      </c>
      <c r="F60" s="8">
        <v>52.74</v>
      </c>
      <c r="G60" s="10">
        <v>0</v>
      </c>
      <c r="H60" s="9">
        <f t="shared" si="0"/>
        <v>0</v>
      </c>
      <c r="I60" s="4">
        <v>8</v>
      </c>
      <c r="J60" s="9">
        <f t="shared" si="1"/>
        <v>0</v>
      </c>
      <c r="K60" s="17">
        <f t="shared" si="2"/>
        <v>0</v>
      </c>
      <c r="L60" s="18"/>
    </row>
    <row r="61" spans="1:12" s="1" customFormat="1" ht="27" customHeight="1" x14ac:dyDescent="0.2">
      <c r="A61" s="4">
        <v>11</v>
      </c>
      <c r="B61" s="5" t="s">
        <v>32</v>
      </c>
      <c r="C61" s="5" t="s">
        <v>33</v>
      </c>
      <c r="D61" s="7" t="s">
        <v>34</v>
      </c>
      <c r="E61" s="5" t="s">
        <v>18</v>
      </c>
      <c r="F61" s="8">
        <v>0.05</v>
      </c>
      <c r="G61" s="10">
        <v>0</v>
      </c>
      <c r="H61" s="9">
        <f t="shared" si="0"/>
        <v>0</v>
      </c>
      <c r="I61" s="4">
        <v>8</v>
      </c>
      <c r="J61" s="9">
        <f t="shared" si="1"/>
        <v>0</v>
      </c>
      <c r="K61" s="17">
        <f t="shared" si="2"/>
        <v>0</v>
      </c>
      <c r="L61" s="18"/>
    </row>
    <row r="62" spans="1:12" s="1" customFormat="1" ht="24.75" customHeight="1" x14ac:dyDescent="0.2">
      <c r="A62" s="4">
        <v>12</v>
      </c>
      <c r="B62" s="5" t="s">
        <v>35</v>
      </c>
      <c r="C62" s="5" t="s">
        <v>36</v>
      </c>
      <c r="D62" s="7" t="s">
        <v>37</v>
      </c>
      <c r="E62" s="5" t="s">
        <v>38</v>
      </c>
      <c r="F62" s="8">
        <v>0.03</v>
      </c>
      <c r="G62" s="10">
        <v>0</v>
      </c>
      <c r="H62" s="9">
        <f t="shared" si="0"/>
        <v>0</v>
      </c>
      <c r="I62" s="4">
        <v>8</v>
      </c>
      <c r="J62" s="9">
        <f t="shared" si="1"/>
        <v>0</v>
      </c>
      <c r="K62" s="17">
        <f t="shared" si="2"/>
        <v>0</v>
      </c>
      <c r="L62" s="18"/>
    </row>
    <row r="63" spans="1:12" s="1" customFormat="1" ht="19.7" customHeight="1" x14ac:dyDescent="0.2">
      <c r="A63" s="4">
        <v>13</v>
      </c>
      <c r="B63" s="5" t="s">
        <v>39</v>
      </c>
      <c r="C63" s="5" t="s">
        <v>40</v>
      </c>
      <c r="D63" s="7" t="s">
        <v>41</v>
      </c>
      <c r="E63" s="5" t="s">
        <v>38</v>
      </c>
      <c r="F63" s="8">
        <v>125.64</v>
      </c>
      <c r="G63" s="10">
        <v>0</v>
      </c>
      <c r="H63" s="9">
        <f t="shared" si="0"/>
        <v>0</v>
      </c>
      <c r="I63" s="4">
        <v>8</v>
      </c>
      <c r="J63" s="9">
        <f t="shared" si="1"/>
        <v>0</v>
      </c>
      <c r="K63" s="17">
        <f t="shared" si="2"/>
        <v>0</v>
      </c>
      <c r="L63" s="18"/>
    </row>
    <row r="64" spans="1:12" s="1" customFormat="1" ht="28.7" customHeight="1" x14ac:dyDescent="0.2">
      <c r="A64" s="4">
        <v>14</v>
      </c>
      <c r="B64" s="5" t="s">
        <v>42</v>
      </c>
      <c r="C64" s="5" t="s">
        <v>43</v>
      </c>
      <c r="D64" s="7" t="s">
        <v>44</v>
      </c>
      <c r="E64" s="5" t="s">
        <v>38</v>
      </c>
      <c r="F64" s="8">
        <v>2.74</v>
      </c>
      <c r="G64" s="10">
        <v>0</v>
      </c>
      <c r="H64" s="9">
        <f t="shared" si="0"/>
        <v>0</v>
      </c>
      <c r="I64" s="4">
        <v>8</v>
      </c>
      <c r="J64" s="9">
        <f t="shared" si="1"/>
        <v>0</v>
      </c>
      <c r="K64" s="17">
        <f t="shared" si="2"/>
        <v>0</v>
      </c>
      <c r="L64" s="18"/>
    </row>
    <row r="65" spans="1:12" s="1" customFormat="1" ht="19.7" customHeight="1" x14ac:dyDescent="0.2">
      <c r="A65" s="4">
        <v>15</v>
      </c>
      <c r="B65" s="5" t="s">
        <v>45</v>
      </c>
      <c r="C65" s="5" t="s">
        <v>46</v>
      </c>
      <c r="D65" s="7" t="s">
        <v>47</v>
      </c>
      <c r="E65" s="5" t="s">
        <v>38</v>
      </c>
      <c r="F65" s="8">
        <v>13.78</v>
      </c>
      <c r="G65" s="10">
        <v>0</v>
      </c>
      <c r="H65" s="9">
        <f t="shared" si="0"/>
        <v>0</v>
      </c>
      <c r="I65" s="4">
        <v>8</v>
      </c>
      <c r="J65" s="9">
        <f t="shared" si="1"/>
        <v>0</v>
      </c>
      <c r="K65" s="17">
        <f t="shared" si="2"/>
        <v>0</v>
      </c>
      <c r="L65" s="18"/>
    </row>
    <row r="66" spans="1:12" s="1" customFormat="1" ht="19.7" customHeight="1" x14ac:dyDescent="0.2">
      <c r="A66" s="4">
        <v>16</v>
      </c>
      <c r="B66" s="5" t="s">
        <v>48</v>
      </c>
      <c r="C66" s="5" t="s">
        <v>49</v>
      </c>
      <c r="D66" s="7" t="s">
        <v>50</v>
      </c>
      <c r="E66" s="5" t="s">
        <v>38</v>
      </c>
      <c r="F66" s="8">
        <v>142.13999999999999</v>
      </c>
      <c r="G66" s="10">
        <v>0</v>
      </c>
      <c r="H66" s="9">
        <f t="shared" si="0"/>
        <v>0</v>
      </c>
      <c r="I66" s="4">
        <v>8</v>
      </c>
      <c r="J66" s="9">
        <f t="shared" si="1"/>
        <v>0</v>
      </c>
      <c r="K66" s="17">
        <f t="shared" si="2"/>
        <v>0</v>
      </c>
      <c r="L66" s="18"/>
    </row>
    <row r="67" spans="1:12" s="1" customFormat="1" ht="36.75" customHeight="1" x14ac:dyDescent="0.2">
      <c r="A67" s="4">
        <v>17</v>
      </c>
      <c r="B67" s="5" t="s">
        <v>51</v>
      </c>
      <c r="C67" s="5" t="s">
        <v>52</v>
      </c>
      <c r="D67" s="7" t="s">
        <v>53</v>
      </c>
      <c r="E67" s="5" t="s">
        <v>18</v>
      </c>
      <c r="F67" s="8">
        <v>43.96</v>
      </c>
      <c r="G67" s="10">
        <v>0</v>
      </c>
      <c r="H67" s="9">
        <f t="shared" si="0"/>
        <v>0</v>
      </c>
      <c r="I67" s="4">
        <v>8</v>
      </c>
      <c r="J67" s="9">
        <f t="shared" si="1"/>
        <v>0</v>
      </c>
      <c r="K67" s="17">
        <f t="shared" si="2"/>
        <v>0</v>
      </c>
      <c r="L67" s="18"/>
    </row>
    <row r="68" spans="1:12" s="1" customFormat="1" ht="28.7" customHeight="1" x14ac:dyDescent="0.2">
      <c r="A68" s="4">
        <v>18</v>
      </c>
      <c r="B68" s="5" t="s">
        <v>54</v>
      </c>
      <c r="C68" s="5" t="s">
        <v>55</v>
      </c>
      <c r="D68" s="7" t="s">
        <v>56</v>
      </c>
      <c r="E68" s="5" t="s">
        <v>18</v>
      </c>
      <c r="F68" s="8">
        <v>21.13</v>
      </c>
      <c r="G68" s="10">
        <v>0</v>
      </c>
      <c r="H68" s="9">
        <f t="shared" si="0"/>
        <v>0</v>
      </c>
      <c r="I68" s="4">
        <v>8</v>
      </c>
      <c r="J68" s="9">
        <f t="shared" si="1"/>
        <v>0</v>
      </c>
      <c r="K68" s="17">
        <f t="shared" si="2"/>
        <v>0</v>
      </c>
      <c r="L68" s="18"/>
    </row>
    <row r="69" spans="1:12" s="1" customFormat="1" ht="37.5" customHeight="1" x14ac:dyDescent="0.2">
      <c r="A69" s="4">
        <v>19</v>
      </c>
      <c r="B69" s="5" t="s">
        <v>57</v>
      </c>
      <c r="C69" s="5" t="s">
        <v>58</v>
      </c>
      <c r="D69" s="7" t="s">
        <v>59</v>
      </c>
      <c r="E69" s="5" t="s">
        <v>18</v>
      </c>
      <c r="F69" s="8">
        <v>0.04</v>
      </c>
      <c r="G69" s="10">
        <v>0</v>
      </c>
      <c r="H69" s="9">
        <f t="shared" si="0"/>
        <v>0</v>
      </c>
      <c r="I69" s="4">
        <v>8</v>
      </c>
      <c r="J69" s="9">
        <f t="shared" si="1"/>
        <v>0</v>
      </c>
      <c r="K69" s="17">
        <f t="shared" si="2"/>
        <v>0</v>
      </c>
      <c r="L69" s="18"/>
    </row>
    <row r="70" spans="1:12" s="1" customFormat="1" ht="19.7" customHeight="1" x14ac:dyDescent="0.2">
      <c r="A70" s="4">
        <v>20</v>
      </c>
      <c r="B70" s="5" t="s">
        <v>60</v>
      </c>
      <c r="C70" s="5" t="s">
        <v>61</v>
      </c>
      <c r="D70" s="7" t="s">
        <v>62</v>
      </c>
      <c r="E70" s="5" t="s">
        <v>18</v>
      </c>
      <c r="F70" s="8">
        <v>15.12</v>
      </c>
      <c r="G70" s="10">
        <v>0</v>
      </c>
      <c r="H70" s="9">
        <f t="shared" si="0"/>
        <v>0</v>
      </c>
      <c r="I70" s="4">
        <v>8</v>
      </c>
      <c r="J70" s="9">
        <f t="shared" si="1"/>
        <v>0</v>
      </c>
      <c r="K70" s="17">
        <f t="shared" si="2"/>
        <v>0</v>
      </c>
      <c r="L70" s="18"/>
    </row>
    <row r="71" spans="1:12" s="1" customFormat="1" ht="19.7" customHeight="1" x14ac:dyDescent="0.2">
      <c r="A71" s="4">
        <v>21</v>
      </c>
      <c r="B71" s="5" t="s">
        <v>63</v>
      </c>
      <c r="C71" s="5" t="s">
        <v>64</v>
      </c>
      <c r="D71" s="7" t="s">
        <v>65</v>
      </c>
      <c r="E71" s="5" t="s">
        <v>18</v>
      </c>
      <c r="F71" s="8">
        <v>18.489999999999998</v>
      </c>
      <c r="G71" s="10">
        <v>0</v>
      </c>
      <c r="H71" s="9">
        <f t="shared" si="0"/>
        <v>0</v>
      </c>
      <c r="I71" s="4">
        <v>8</v>
      </c>
      <c r="J71" s="9">
        <f t="shared" si="1"/>
        <v>0</v>
      </c>
      <c r="K71" s="17">
        <f t="shared" si="2"/>
        <v>0</v>
      </c>
      <c r="L71" s="18"/>
    </row>
    <row r="72" spans="1:12" s="1" customFormat="1" ht="28.7" customHeight="1" x14ac:dyDescent="0.2">
      <c r="A72" s="4">
        <v>22</v>
      </c>
      <c r="B72" s="5" t="s">
        <v>66</v>
      </c>
      <c r="C72" s="5" t="s">
        <v>67</v>
      </c>
      <c r="D72" s="7" t="s">
        <v>68</v>
      </c>
      <c r="E72" s="5" t="s">
        <v>18</v>
      </c>
      <c r="F72" s="8">
        <v>42.56</v>
      </c>
      <c r="G72" s="10">
        <v>0</v>
      </c>
      <c r="H72" s="9">
        <f t="shared" si="0"/>
        <v>0</v>
      </c>
      <c r="I72" s="4">
        <v>8</v>
      </c>
      <c r="J72" s="9">
        <f t="shared" si="1"/>
        <v>0</v>
      </c>
      <c r="K72" s="17">
        <f t="shared" si="2"/>
        <v>0</v>
      </c>
      <c r="L72" s="18"/>
    </row>
    <row r="73" spans="1:12" s="1" customFormat="1" ht="25.5" customHeight="1" x14ac:dyDescent="0.2">
      <c r="A73" s="4">
        <v>23</v>
      </c>
      <c r="B73" s="5" t="s">
        <v>69</v>
      </c>
      <c r="C73" s="5" t="s">
        <v>70</v>
      </c>
      <c r="D73" s="7" t="s">
        <v>71</v>
      </c>
      <c r="E73" s="5" t="s">
        <v>38</v>
      </c>
      <c r="F73" s="8">
        <v>0.78</v>
      </c>
      <c r="G73" s="10">
        <v>0</v>
      </c>
      <c r="H73" s="9">
        <f t="shared" si="0"/>
        <v>0</v>
      </c>
      <c r="I73" s="4">
        <v>8</v>
      </c>
      <c r="J73" s="9">
        <f t="shared" si="1"/>
        <v>0</v>
      </c>
      <c r="K73" s="17">
        <f t="shared" si="2"/>
        <v>0</v>
      </c>
      <c r="L73" s="18"/>
    </row>
    <row r="74" spans="1:12" s="1" customFormat="1" ht="19.7" customHeight="1" x14ac:dyDescent="0.2">
      <c r="A74" s="4">
        <v>24</v>
      </c>
      <c r="B74" s="5" t="s">
        <v>72</v>
      </c>
      <c r="C74" s="5" t="s">
        <v>73</v>
      </c>
      <c r="D74" s="7" t="s">
        <v>74</v>
      </c>
      <c r="E74" s="5" t="s">
        <v>14</v>
      </c>
      <c r="F74" s="8">
        <v>55</v>
      </c>
      <c r="G74" s="10">
        <v>0</v>
      </c>
      <c r="H74" s="9">
        <f t="shared" si="0"/>
        <v>0</v>
      </c>
      <c r="I74" s="4">
        <v>8</v>
      </c>
      <c r="J74" s="9">
        <f t="shared" si="1"/>
        <v>0</v>
      </c>
      <c r="K74" s="17">
        <f t="shared" si="2"/>
        <v>0</v>
      </c>
      <c r="L74" s="18"/>
    </row>
    <row r="75" spans="1:12" s="1" customFormat="1" ht="19.7" customHeight="1" x14ac:dyDescent="0.2">
      <c r="A75" s="4">
        <v>25</v>
      </c>
      <c r="B75" s="5" t="s">
        <v>75</v>
      </c>
      <c r="C75" s="5" t="s">
        <v>76</v>
      </c>
      <c r="D75" s="7" t="s">
        <v>77</v>
      </c>
      <c r="E75" s="5" t="s">
        <v>14</v>
      </c>
      <c r="F75" s="8">
        <v>15</v>
      </c>
      <c r="G75" s="10">
        <v>0</v>
      </c>
      <c r="H75" s="9">
        <f t="shared" si="0"/>
        <v>0</v>
      </c>
      <c r="I75" s="4">
        <v>8</v>
      </c>
      <c r="J75" s="9">
        <f t="shared" si="1"/>
        <v>0</v>
      </c>
      <c r="K75" s="17">
        <f t="shared" si="2"/>
        <v>0</v>
      </c>
      <c r="L75" s="18"/>
    </row>
    <row r="76" spans="1:12" s="1" customFormat="1" ht="19.7" customHeight="1" x14ac:dyDescent="0.2">
      <c r="A76" s="4">
        <v>26</v>
      </c>
      <c r="B76" s="5" t="s">
        <v>78</v>
      </c>
      <c r="C76" s="5" t="s">
        <v>79</v>
      </c>
      <c r="D76" s="7" t="s">
        <v>80</v>
      </c>
      <c r="E76" s="5" t="s">
        <v>81</v>
      </c>
      <c r="F76" s="8">
        <v>25</v>
      </c>
      <c r="G76" s="10">
        <v>0</v>
      </c>
      <c r="H76" s="9">
        <f t="shared" si="0"/>
        <v>0</v>
      </c>
      <c r="I76" s="4">
        <v>8</v>
      </c>
      <c r="J76" s="9">
        <f t="shared" si="1"/>
        <v>0</v>
      </c>
      <c r="K76" s="17">
        <f t="shared" si="2"/>
        <v>0</v>
      </c>
      <c r="L76" s="18"/>
    </row>
    <row r="77" spans="1:12" s="1" customFormat="1" ht="19.7" customHeight="1" x14ac:dyDescent="0.2">
      <c r="A77" s="4">
        <v>27</v>
      </c>
      <c r="B77" s="5" t="s">
        <v>82</v>
      </c>
      <c r="C77" s="5" t="s">
        <v>83</v>
      </c>
      <c r="D77" s="7" t="s">
        <v>84</v>
      </c>
      <c r="E77" s="5" t="s">
        <v>85</v>
      </c>
      <c r="F77" s="8">
        <v>13.7</v>
      </c>
      <c r="G77" s="10">
        <v>0</v>
      </c>
      <c r="H77" s="9">
        <f t="shared" si="0"/>
        <v>0</v>
      </c>
      <c r="I77" s="4">
        <v>23</v>
      </c>
      <c r="J77" s="9">
        <f t="shared" si="1"/>
        <v>0</v>
      </c>
      <c r="K77" s="17">
        <f t="shared" si="2"/>
        <v>0</v>
      </c>
      <c r="L77" s="18"/>
    </row>
    <row r="78" spans="1:12" s="1" customFormat="1" ht="23.25" customHeight="1" x14ac:dyDescent="0.2">
      <c r="A78" s="4">
        <v>28</v>
      </c>
      <c r="B78" s="5" t="s">
        <v>86</v>
      </c>
      <c r="C78" s="5" t="s">
        <v>87</v>
      </c>
      <c r="D78" s="7" t="s">
        <v>88</v>
      </c>
      <c r="E78" s="5" t="s">
        <v>85</v>
      </c>
      <c r="F78" s="8">
        <v>8.5500000000000007</v>
      </c>
      <c r="G78" s="10">
        <v>0</v>
      </c>
      <c r="H78" s="9">
        <f t="shared" si="0"/>
        <v>0</v>
      </c>
      <c r="I78" s="4">
        <v>23</v>
      </c>
      <c r="J78" s="9">
        <f t="shared" si="1"/>
        <v>0</v>
      </c>
      <c r="K78" s="17">
        <f t="shared" si="2"/>
        <v>0</v>
      </c>
      <c r="L78" s="18"/>
    </row>
    <row r="79" spans="1:12" s="1" customFormat="1" ht="19.7" customHeight="1" x14ac:dyDescent="0.2">
      <c r="A79" s="4">
        <v>29</v>
      </c>
      <c r="B79" s="5" t="s">
        <v>89</v>
      </c>
      <c r="C79" s="5" t="s">
        <v>90</v>
      </c>
      <c r="D79" s="7" t="s">
        <v>91</v>
      </c>
      <c r="E79" s="5" t="s">
        <v>81</v>
      </c>
      <c r="F79" s="8">
        <v>145</v>
      </c>
      <c r="G79" s="10">
        <v>0</v>
      </c>
      <c r="H79" s="9">
        <f t="shared" si="0"/>
        <v>0</v>
      </c>
      <c r="I79" s="4">
        <v>23</v>
      </c>
      <c r="J79" s="9">
        <f t="shared" si="1"/>
        <v>0</v>
      </c>
      <c r="K79" s="17">
        <f t="shared" si="2"/>
        <v>0</v>
      </c>
      <c r="L79" s="18"/>
    </row>
    <row r="80" spans="1:12" s="1" customFormat="1" ht="19.7" customHeight="1" x14ac:dyDescent="0.2">
      <c r="A80" s="4">
        <v>30</v>
      </c>
      <c r="B80" s="5" t="s">
        <v>92</v>
      </c>
      <c r="C80" s="5" t="s">
        <v>93</v>
      </c>
      <c r="D80" s="7" t="s">
        <v>94</v>
      </c>
      <c r="E80" s="5" t="s">
        <v>85</v>
      </c>
      <c r="F80" s="8">
        <v>31</v>
      </c>
      <c r="G80" s="10">
        <v>0</v>
      </c>
      <c r="H80" s="9">
        <f t="shared" si="0"/>
        <v>0</v>
      </c>
      <c r="I80" s="4">
        <v>23</v>
      </c>
      <c r="J80" s="9">
        <f t="shared" si="1"/>
        <v>0</v>
      </c>
      <c r="K80" s="17">
        <f t="shared" si="2"/>
        <v>0</v>
      </c>
      <c r="L80" s="18"/>
    </row>
    <row r="81" spans="1:12" s="1" customFormat="1" ht="24.75" customHeight="1" x14ac:dyDescent="0.2">
      <c r="A81" s="4">
        <v>31</v>
      </c>
      <c r="B81" s="5" t="s">
        <v>95</v>
      </c>
      <c r="C81" s="5" t="s">
        <v>96</v>
      </c>
      <c r="D81" s="7" t="s">
        <v>97</v>
      </c>
      <c r="E81" s="5" t="s">
        <v>98</v>
      </c>
      <c r="F81" s="8">
        <v>112</v>
      </c>
      <c r="G81" s="10">
        <v>0</v>
      </c>
      <c r="H81" s="9">
        <f t="shared" si="0"/>
        <v>0</v>
      </c>
      <c r="I81" s="4">
        <v>23</v>
      </c>
      <c r="J81" s="9">
        <f t="shared" si="1"/>
        <v>0</v>
      </c>
      <c r="K81" s="17">
        <f t="shared" si="2"/>
        <v>0</v>
      </c>
      <c r="L81" s="18"/>
    </row>
    <row r="82" spans="1:12" s="1" customFormat="1" ht="19.7" customHeight="1" x14ac:dyDescent="0.2">
      <c r="A82" s="4">
        <v>32</v>
      </c>
      <c r="B82" s="5" t="s">
        <v>99</v>
      </c>
      <c r="C82" s="5" t="s">
        <v>100</v>
      </c>
      <c r="D82" s="7" t="s">
        <v>101</v>
      </c>
      <c r="E82" s="5" t="s">
        <v>102</v>
      </c>
      <c r="F82" s="8">
        <v>46</v>
      </c>
      <c r="G82" s="10">
        <v>0</v>
      </c>
      <c r="H82" s="9">
        <f t="shared" si="0"/>
        <v>0</v>
      </c>
      <c r="I82" s="4">
        <v>8</v>
      </c>
      <c r="J82" s="9">
        <f t="shared" si="1"/>
        <v>0</v>
      </c>
      <c r="K82" s="17">
        <f t="shared" si="2"/>
        <v>0</v>
      </c>
      <c r="L82" s="18"/>
    </row>
    <row r="83" spans="1:12" s="1" customFormat="1" ht="28.7" customHeight="1" x14ac:dyDescent="0.2">
      <c r="A83" s="4">
        <v>33</v>
      </c>
      <c r="B83" s="5" t="s">
        <v>103</v>
      </c>
      <c r="C83" s="5" t="s">
        <v>104</v>
      </c>
      <c r="D83" s="7" t="s">
        <v>105</v>
      </c>
      <c r="E83" s="5" t="s">
        <v>102</v>
      </c>
      <c r="F83" s="8">
        <v>46</v>
      </c>
      <c r="G83" s="10">
        <v>0</v>
      </c>
      <c r="H83" s="9">
        <f t="shared" si="0"/>
        <v>0</v>
      </c>
      <c r="I83" s="4">
        <v>8</v>
      </c>
      <c r="J83" s="9">
        <f t="shared" si="1"/>
        <v>0</v>
      </c>
      <c r="K83" s="17">
        <f t="shared" si="2"/>
        <v>0</v>
      </c>
      <c r="L83" s="18"/>
    </row>
    <row r="84" spans="1:12" s="1" customFormat="1" ht="28.7" customHeight="1" x14ac:dyDescent="0.2">
      <c r="A84" s="4">
        <v>34</v>
      </c>
      <c r="B84" s="5" t="s">
        <v>106</v>
      </c>
      <c r="C84" s="5" t="s">
        <v>107</v>
      </c>
      <c r="D84" s="7" t="s">
        <v>108</v>
      </c>
      <c r="E84" s="5" t="s">
        <v>14</v>
      </c>
      <c r="F84" s="8">
        <v>30.5</v>
      </c>
      <c r="G84" s="10">
        <v>0</v>
      </c>
      <c r="H84" s="9">
        <f t="shared" si="0"/>
        <v>0</v>
      </c>
      <c r="I84" s="4">
        <v>8</v>
      </c>
      <c r="J84" s="9">
        <f t="shared" si="1"/>
        <v>0</v>
      </c>
      <c r="K84" s="17">
        <f t="shared" si="2"/>
        <v>0</v>
      </c>
      <c r="L84" s="18"/>
    </row>
    <row r="85" spans="1:12" s="1" customFormat="1" ht="28.7" customHeight="1" x14ac:dyDescent="0.2">
      <c r="A85" s="4">
        <v>35</v>
      </c>
      <c r="B85" s="5" t="s">
        <v>109</v>
      </c>
      <c r="C85" s="5" t="s">
        <v>110</v>
      </c>
      <c r="D85" s="7" t="s">
        <v>111</v>
      </c>
      <c r="E85" s="5" t="s">
        <v>81</v>
      </c>
      <c r="F85" s="8">
        <v>45</v>
      </c>
      <c r="G85" s="10">
        <v>0</v>
      </c>
      <c r="H85" s="9">
        <f t="shared" si="0"/>
        <v>0</v>
      </c>
      <c r="I85" s="4">
        <v>8</v>
      </c>
      <c r="J85" s="9">
        <f t="shared" si="1"/>
        <v>0</v>
      </c>
      <c r="K85" s="17">
        <f t="shared" si="2"/>
        <v>0</v>
      </c>
      <c r="L85" s="18"/>
    </row>
    <row r="86" spans="1:12" s="1" customFormat="1" ht="24.75" customHeight="1" x14ac:dyDescent="0.2">
      <c r="A86" s="4">
        <v>36</v>
      </c>
      <c r="B86" s="5" t="s">
        <v>112</v>
      </c>
      <c r="C86" s="5" t="s">
        <v>113</v>
      </c>
      <c r="D86" s="7" t="s">
        <v>114</v>
      </c>
      <c r="E86" s="5" t="s">
        <v>81</v>
      </c>
      <c r="F86" s="8">
        <v>1110</v>
      </c>
      <c r="G86" s="10">
        <v>0</v>
      </c>
      <c r="H86" s="9">
        <f t="shared" si="0"/>
        <v>0</v>
      </c>
      <c r="I86" s="4">
        <v>8</v>
      </c>
      <c r="J86" s="9">
        <f t="shared" si="1"/>
        <v>0</v>
      </c>
      <c r="K86" s="17">
        <f t="shared" si="2"/>
        <v>0</v>
      </c>
      <c r="L86" s="18"/>
    </row>
    <row r="87" spans="1:12" s="1" customFormat="1" ht="24" customHeight="1" x14ac:dyDescent="0.2">
      <c r="A87" s="4">
        <v>37</v>
      </c>
      <c r="B87" s="5" t="s">
        <v>115</v>
      </c>
      <c r="C87" s="5" t="s">
        <v>116</v>
      </c>
      <c r="D87" s="7" t="s">
        <v>117</v>
      </c>
      <c r="E87" s="5" t="s">
        <v>18</v>
      </c>
      <c r="F87" s="8">
        <v>4.6500000000000004</v>
      </c>
      <c r="G87" s="10">
        <v>0</v>
      </c>
      <c r="H87" s="9">
        <f t="shared" si="0"/>
        <v>0</v>
      </c>
      <c r="I87" s="4">
        <v>8</v>
      </c>
      <c r="J87" s="9">
        <f t="shared" si="1"/>
        <v>0</v>
      </c>
      <c r="K87" s="17">
        <f t="shared" si="2"/>
        <v>0</v>
      </c>
      <c r="L87" s="18"/>
    </row>
    <row r="88" spans="1:12" s="1" customFormat="1" ht="19.7" customHeight="1" x14ac:dyDescent="0.2">
      <c r="A88" s="4">
        <v>38</v>
      </c>
      <c r="B88" s="5" t="s">
        <v>118</v>
      </c>
      <c r="C88" s="5" t="s">
        <v>119</v>
      </c>
      <c r="D88" s="7" t="s">
        <v>120</v>
      </c>
      <c r="E88" s="5" t="s">
        <v>31</v>
      </c>
      <c r="F88" s="8">
        <v>1.05</v>
      </c>
      <c r="G88" s="10">
        <v>0</v>
      </c>
      <c r="H88" s="9">
        <f t="shared" si="0"/>
        <v>0</v>
      </c>
      <c r="I88" s="4">
        <v>8</v>
      </c>
      <c r="J88" s="9">
        <f t="shared" si="1"/>
        <v>0</v>
      </c>
      <c r="K88" s="17">
        <f t="shared" si="2"/>
        <v>0</v>
      </c>
      <c r="L88" s="18"/>
    </row>
    <row r="89" spans="1:12" s="1" customFormat="1" ht="27.75" customHeight="1" x14ac:dyDescent="0.2">
      <c r="A89" s="4">
        <v>39</v>
      </c>
      <c r="B89" s="5" t="s">
        <v>121</v>
      </c>
      <c r="C89" s="5" t="s">
        <v>122</v>
      </c>
      <c r="D89" s="7" t="s">
        <v>123</v>
      </c>
      <c r="E89" s="5" t="s">
        <v>31</v>
      </c>
      <c r="F89" s="8">
        <v>13.45</v>
      </c>
      <c r="G89" s="10">
        <v>0</v>
      </c>
      <c r="H89" s="9">
        <f t="shared" si="0"/>
        <v>0</v>
      </c>
      <c r="I89" s="4">
        <v>8</v>
      </c>
      <c r="J89" s="9">
        <f t="shared" si="1"/>
        <v>0</v>
      </c>
      <c r="K89" s="17">
        <f t="shared" si="2"/>
        <v>0</v>
      </c>
      <c r="L89" s="18"/>
    </row>
    <row r="90" spans="1:12" s="1" customFormat="1" ht="28.7" customHeight="1" x14ac:dyDescent="0.2">
      <c r="A90" s="4">
        <v>40</v>
      </c>
      <c r="B90" s="5" t="s">
        <v>124</v>
      </c>
      <c r="C90" s="5" t="s">
        <v>125</v>
      </c>
      <c r="D90" s="7" t="s">
        <v>126</v>
      </c>
      <c r="E90" s="5" t="s">
        <v>98</v>
      </c>
      <c r="F90" s="8">
        <v>96</v>
      </c>
      <c r="G90" s="10">
        <v>0</v>
      </c>
      <c r="H90" s="9">
        <f t="shared" si="0"/>
        <v>0</v>
      </c>
      <c r="I90" s="4">
        <v>8</v>
      </c>
      <c r="J90" s="9">
        <f t="shared" si="1"/>
        <v>0</v>
      </c>
      <c r="K90" s="17">
        <f t="shared" si="2"/>
        <v>0</v>
      </c>
      <c r="L90" s="18"/>
    </row>
    <row r="91" spans="1:12" s="1" customFormat="1" ht="19.7" customHeight="1" x14ac:dyDescent="0.2">
      <c r="A91" s="4">
        <v>41</v>
      </c>
      <c r="B91" s="5" t="s">
        <v>127</v>
      </c>
      <c r="C91" s="5" t="s">
        <v>128</v>
      </c>
      <c r="D91" s="7" t="s">
        <v>129</v>
      </c>
      <c r="E91" s="5" t="s">
        <v>18</v>
      </c>
      <c r="F91" s="8">
        <v>5.24</v>
      </c>
      <c r="G91" s="10">
        <v>0</v>
      </c>
      <c r="H91" s="9">
        <f t="shared" si="0"/>
        <v>0</v>
      </c>
      <c r="I91" s="4">
        <v>8</v>
      </c>
      <c r="J91" s="9">
        <f t="shared" si="1"/>
        <v>0</v>
      </c>
      <c r="K91" s="17">
        <f t="shared" si="2"/>
        <v>0</v>
      </c>
      <c r="L91" s="18"/>
    </row>
    <row r="92" spans="1:12" s="1" customFormat="1" ht="19.7" customHeight="1" x14ac:dyDescent="0.2">
      <c r="A92" s="4">
        <v>42</v>
      </c>
      <c r="B92" s="5" t="s">
        <v>130</v>
      </c>
      <c r="C92" s="5" t="s">
        <v>131</v>
      </c>
      <c r="D92" s="7" t="s">
        <v>132</v>
      </c>
      <c r="E92" s="5" t="s">
        <v>133</v>
      </c>
      <c r="F92" s="8">
        <v>600</v>
      </c>
      <c r="G92" s="10">
        <v>0</v>
      </c>
      <c r="H92" s="9">
        <f t="shared" si="0"/>
        <v>0</v>
      </c>
      <c r="I92" s="4">
        <v>8</v>
      </c>
      <c r="J92" s="9">
        <f t="shared" si="1"/>
        <v>0</v>
      </c>
      <c r="K92" s="17">
        <f t="shared" si="2"/>
        <v>0</v>
      </c>
      <c r="L92" s="18"/>
    </row>
    <row r="93" spans="1:12" s="1" customFormat="1" ht="19.7" customHeight="1" x14ac:dyDescent="0.2">
      <c r="A93" s="4">
        <v>43</v>
      </c>
      <c r="B93" s="5" t="s">
        <v>134</v>
      </c>
      <c r="C93" s="5" t="s">
        <v>135</v>
      </c>
      <c r="D93" s="7" t="s">
        <v>136</v>
      </c>
      <c r="E93" s="5" t="s">
        <v>133</v>
      </c>
      <c r="F93" s="8">
        <v>1.1499999999999999</v>
      </c>
      <c r="G93" s="10">
        <v>0</v>
      </c>
      <c r="H93" s="9">
        <f t="shared" si="0"/>
        <v>0</v>
      </c>
      <c r="I93" s="4">
        <v>8</v>
      </c>
      <c r="J93" s="9">
        <f t="shared" si="1"/>
        <v>0</v>
      </c>
      <c r="K93" s="17">
        <f t="shared" si="2"/>
        <v>0</v>
      </c>
      <c r="L93" s="18"/>
    </row>
    <row r="94" spans="1:12" s="1" customFormat="1" ht="19.7" customHeight="1" x14ac:dyDescent="0.2">
      <c r="A94" s="4">
        <v>44</v>
      </c>
      <c r="B94" s="5" t="s">
        <v>137</v>
      </c>
      <c r="C94" s="5" t="s">
        <v>138</v>
      </c>
      <c r="D94" s="7" t="s">
        <v>139</v>
      </c>
      <c r="E94" s="5" t="s">
        <v>133</v>
      </c>
      <c r="F94" s="8">
        <v>29.1</v>
      </c>
      <c r="G94" s="10">
        <v>0</v>
      </c>
      <c r="H94" s="9">
        <f t="shared" si="0"/>
        <v>0</v>
      </c>
      <c r="I94" s="4">
        <v>8</v>
      </c>
      <c r="J94" s="9">
        <f t="shared" si="1"/>
        <v>0</v>
      </c>
      <c r="K94" s="17">
        <f t="shared" si="2"/>
        <v>0</v>
      </c>
      <c r="L94" s="18"/>
    </row>
    <row r="95" spans="1:12" s="1" customFormat="1" ht="19.7" customHeight="1" x14ac:dyDescent="0.2">
      <c r="A95" s="4">
        <v>45</v>
      </c>
      <c r="B95" s="5" t="s">
        <v>140</v>
      </c>
      <c r="C95" s="5" t="s">
        <v>141</v>
      </c>
      <c r="D95" s="7" t="s">
        <v>142</v>
      </c>
      <c r="E95" s="5" t="s">
        <v>133</v>
      </c>
      <c r="F95" s="8">
        <v>3800</v>
      </c>
      <c r="G95" s="10">
        <v>0</v>
      </c>
      <c r="H95" s="9">
        <f t="shared" si="0"/>
        <v>0</v>
      </c>
      <c r="I95" s="4">
        <v>8</v>
      </c>
      <c r="J95" s="9">
        <f t="shared" si="1"/>
        <v>0</v>
      </c>
      <c r="K95" s="17">
        <f t="shared" si="2"/>
        <v>0</v>
      </c>
      <c r="L95" s="18"/>
    </row>
    <row r="96" spans="1:12" s="1" customFormat="1" ht="19.7" customHeight="1" x14ac:dyDescent="0.2">
      <c r="A96" s="4">
        <v>46</v>
      </c>
      <c r="B96" s="5" t="s">
        <v>143</v>
      </c>
      <c r="C96" s="5" t="s">
        <v>144</v>
      </c>
      <c r="D96" s="7" t="s">
        <v>145</v>
      </c>
      <c r="E96" s="5" t="s">
        <v>98</v>
      </c>
      <c r="F96" s="8">
        <v>684</v>
      </c>
      <c r="G96" s="10">
        <v>0</v>
      </c>
      <c r="H96" s="9">
        <f t="shared" si="0"/>
        <v>0</v>
      </c>
      <c r="I96" s="4">
        <v>8</v>
      </c>
      <c r="J96" s="9">
        <f t="shared" si="1"/>
        <v>0</v>
      </c>
      <c r="K96" s="17">
        <f t="shared" si="2"/>
        <v>0</v>
      </c>
      <c r="L96" s="18"/>
    </row>
    <row r="97" spans="1:14" s="1" customFormat="1" ht="19.7" customHeight="1" x14ac:dyDescent="0.2">
      <c r="A97" s="4">
        <v>47</v>
      </c>
      <c r="B97" s="5" t="s">
        <v>146</v>
      </c>
      <c r="C97" s="5" t="s">
        <v>147</v>
      </c>
      <c r="D97" s="7" t="s">
        <v>148</v>
      </c>
      <c r="E97" s="5" t="s">
        <v>98</v>
      </c>
      <c r="F97" s="8">
        <v>106</v>
      </c>
      <c r="G97" s="10">
        <v>0</v>
      </c>
      <c r="H97" s="9">
        <f t="shared" si="0"/>
        <v>0</v>
      </c>
      <c r="I97" s="4">
        <v>8</v>
      </c>
      <c r="J97" s="9">
        <f t="shared" si="1"/>
        <v>0</v>
      </c>
      <c r="K97" s="17">
        <f t="shared" si="2"/>
        <v>0</v>
      </c>
      <c r="L97" s="18"/>
    </row>
    <row r="98" spans="1:14" s="1" customFormat="1" ht="19.7" customHeight="1" x14ac:dyDescent="0.2">
      <c r="A98" s="4">
        <v>48</v>
      </c>
      <c r="B98" s="5" t="s">
        <v>149</v>
      </c>
      <c r="C98" s="5" t="s">
        <v>150</v>
      </c>
      <c r="D98" s="7" t="s">
        <v>151</v>
      </c>
      <c r="E98" s="5" t="s">
        <v>98</v>
      </c>
      <c r="F98" s="8">
        <v>340</v>
      </c>
      <c r="G98" s="10">
        <v>0</v>
      </c>
      <c r="H98" s="9">
        <f t="shared" si="0"/>
        <v>0</v>
      </c>
      <c r="I98" s="4">
        <v>23</v>
      </c>
      <c r="J98" s="9">
        <f t="shared" si="1"/>
        <v>0</v>
      </c>
      <c r="K98" s="17">
        <f t="shared" si="2"/>
        <v>0</v>
      </c>
      <c r="L98" s="18"/>
    </row>
    <row r="99" spans="1:14" s="1" customFormat="1" ht="21.75" customHeight="1" x14ac:dyDescent="0.2">
      <c r="A99" s="4">
        <v>49</v>
      </c>
      <c r="B99" s="5" t="s">
        <v>152</v>
      </c>
      <c r="C99" s="5" t="s">
        <v>153</v>
      </c>
      <c r="D99" s="7" t="s">
        <v>154</v>
      </c>
      <c r="E99" s="5" t="s">
        <v>98</v>
      </c>
      <c r="F99" s="8">
        <v>330</v>
      </c>
      <c r="G99" s="10">
        <v>0</v>
      </c>
      <c r="H99" s="9">
        <f t="shared" si="0"/>
        <v>0</v>
      </c>
      <c r="I99" s="4">
        <v>8</v>
      </c>
      <c r="J99" s="9">
        <f t="shared" si="1"/>
        <v>0</v>
      </c>
      <c r="K99" s="17">
        <f t="shared" si="2"/>
        <v>0</v>
      </c>
      <c r="L99" s="18"/>
    </row>
    <row r="100" spans="1:14" s="1" customFormat="1" ht="25.5" customHeight="1" x14ac:dyDescent="0.2">
      <c r="A100" s="4">
        <v>50</v>
      </c>
      <c r="B100" s="5" t="s">
        <v>155</v>
      </c>
      <c r="C100" s="5" t="s">
        <v>156</v>
      </c>
      <c r="D100" s="7" t="s">
        <v>154</v>
      </c>
      <c r="E100" s="5" t="s">
        <v>98</v>
      </c>
      <c r="F100" s="8">
        <v>78</v>
      </c>
      <c r="G100" s="10">
        <v>0</v>
      </c>
      <c r="H100" s="9">
        <f t="shared" si="0"/>
        <v>0</v>
      </c>
      <c r="I100" s="4">
        <v>23</v>
      </c>
      <c r="J100" s="9">
        <f t="shared" si="1"/>
        <v>0</v>
      </c>
      <c r="K100" s="17">
        <f t="shared" si="2"/>
        <v>0</v>
      </c>
      <c r="L100" s="18"/>
    </row>
    <row r="101" spans="1:14" s="1" customFormat="1" ht="55.9" customHeight="1" x14ac:dyDescent="0.2"/>
    <row r="102" spans="1:14" s="1" customFormat="1" ht="21.4" customHeight="1" x14ac:dyDescent="0.2">
      <c r="A102" s="29" t="s">
        <v>157</v>
      </c>
      <c r="B102" s="30"/>
      <c r="C102" s="30"/>
      <c r="D102" s="30"/>
      <c r="E102" s="31"/>
      <c r="F102" s="27"/>
      <c r="G102" s="27"/>
      <c r="H102" s="27"/>
      <c r="I102" s="27"/>
      <c r="J102" s="27"/>
      <c r="K102" s="27"/>
      <c r="L102" s="27"/>
      <c r="M102" s="27"/>
    </row>
    <row r="103" spans="1:14" s="1" customFormat="1" ht="21.4" customHeight="1" x14ac:dyDescent="0.2">
      <c r="A103" s="29" t="s">
        <v>158</v>
      </c>
      <c r="B103" s="30"/>
      <c r="C103" s="30"/>
      <c r="D103" s="30"/>
      <c r="E103" s="31"/>
      <c r="F103" s="28"/>
      <c r="G103" s="28"/>
      <c r="H103" s="28"/>
      <c r="I103" s="28"/>
      <c r="J103" s="28"/>
      <c r="K103" s="28"/>
      <c r="L103" s="28"/>
      <c r="M103" s="28"/>
    </row>
    <row r="104" spans="1:14" s="1" customFormat="1" ht="11.1" customHeight="1" x14ac:dyDescent="0.2"/>
    <row r="105" spans="1:14" s="1" customFormat="1" ht="80.099999999999994" customHeight="1" x14ac:dyDescent="0.2">
      <c r="A105" s="14" t="s">
        <v>165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1:14" s="1" customFormat="1" ht="2.65" customHeight="1" x14ac:dyDescent="0.2"/>
    <row r="107" spans="1:14" s="1" customFormat="1" ht="110.1" customHeight="1" x14ac:dyDescent="0.2">
      <c r="A107" s="14" t="s">
        <v>166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spans="1:14" s="1" customFormat="1" ht="5.25" customHeight="1" x14ac:dyDescent="0.2"/>
    <row r="109" spans="1:14" s="1" customFormat="1" ht="110.1" customHeight="1" x14ac:dyDescent="0.2">
      <c r="A109" s="21" t="s">
        <v>167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</row>
    <row r="110" spans="1:14" s="1" customFormat="1" ht="5.25" customHeight="1" x14ac:dyDescent="0.2"/>
    <row r="111" spans="1:14" s="1" customFormat="1" ht="37.9" customHeight="1" x14ac:dyDescent="0.2">
      <c r="B111" s="19" t="s">
        <v>183</v>
      </c>
      <c r="C111" s="19"/>
      <c r="D111" s="19"/>
      <c r="E111" s="19"/>
      <c r="F111" s="20" t="s">
        <v>184</v>
      </c>
      <c r="G111" s="20"/>
      <c r="H111" s="20"/>
      <c r="I111" s="20"/>
      <c r="J111" s="20"/>
      <c r="K111" s="20"/>
      <c r="L111" s="20"/>
    </row>
    <row r="112" spans="1:14" s="1" customFormat="1" ht="28.7" customHeight="1" x14ac:dyDescent="0.2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</row>
    <row r="113" spans="1:14" s="1" customFormat="1" ht="28.7" customHeight="1" x14ac:dyDescent="0.2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</row>
    <row r="114" spans="1:14" s="1" customFormat="1" ht="28.7" customHeight="1" x14ac:dyDescent="0.2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</row>
    <row r="115" spans="1:14" s="1" customFormat="1" ht="28.7" customHeight="1" x14ac:dyDescent="0.2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</row>
    <row r="116" spans="1:14" s="1" customFormat="1" ht="2.65" customHeight="1" x14ac:dyDescent="0.2"/>
    <row r="117" spans="1:14" s="1" customFormat="1" ht="203.1" customHeight="1" x14ac:dyDescent="0.2">
      <c r="A117" s="14" t="s">
        <v>168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</row>
    <row r="118" spans="1:14" s="1" customFormat="1" ht="2.65" customHeight="1" x14ac:dyDescent="0.2"/>
    <row r="119" spans="1:14" s="1" customFormat="1" ht="36.950000000000003" customHeight="1" x14ac:dyDescent="0.2">
      <c r="A119" s="15" t="s">
        <v>169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</row>
    <row r="120" spans="1:14" s="1" customFormat="1" ht="2.65" customHeight="1" x14ac:dyDescent="0.2"/>
    <row r="121" spans="1:14" s="1" customFormat="1" ht="37.9" customHeight="1" x14ac:dyDescent="0.2">
      <c r="B121" s="19" t="s">
        <v>185</v>
      </c>
      <c r="C121" s="19"/>
      <c r="D121" s="19"/>
      <c r="E121" s="19"/>
      <c r="F121" s="26" t="s">
        <v>186</v>
      </c>
      <c r="G121" s="26"/>
      <c r="H121" s="26"/>
      <c r="I121" s="26"/>
      <c r="J121" s="26"/>
      <c r="K121" s="26"/>
      <c r="L121" s="26"/>
    </row>
    <row r="122" spans="1:14" s="1" customFormat="1" ht="28.7" customHeight="1" x14ac:dyDescent="0.2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</row>
    <row r="123" spans="1:14" s="1" customFormat="1" ht="28.7" customHeight="1" x14ac:dyDescent="0.2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</row>
    <row r="124" spans="1:14" s="1" customFormat="1" ht="28.7" customHeight="1" x14ac:dyDescent="0.2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</row>
    <row r="125" spans="1:14" s="1" customFormat="1" ht="28.7" customHeight="1" x14ac:dyDescent="0.2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</row>
    <row r="126" spans="1:14" s="1" customFormat="1" ht="2.65" customHeight="1" x14ac:dyDescent="0.2"/>
    <row r="127" spans="1:14" s="1" customFormat="1" ht="159.94999999999999" customHeight="1" x14ac:dyDescent="0.2">
      <c r="A127" s="14" t="s">
        <v>170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</row>
    <row r="128" spans="1:14" s="1" customFormat="1" ht="2.65" customHeight="1" x14ac:dyDescent="0.2"/>
    <row r="129" spans="1:14" s="1" customFormat="1" ht="54.95" customHeight="1" x14ac:dyDescent="0.2">
      <c r="A129" s="14" t="s">
        <v>171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</row>
    <row r="130" spans="1:14" s="1" customFormat="1" ht="2.65" customHeight="1" x14ac:dyDescent="0.2"/>
    <row r="131" spans="1:14" s="1" customFormat="1" ht="60" customHeight="1" x14ac:dyDescent="0.2">
      <c r="A131" s="21" t="s">
        <v>172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</row>
    <row r="132" spans="1:14" s="1" customFormat="1" ht="2.65" customHeight="1" x14ac:dyDescent="0.2"/>
    <row r="133" spans="1:14" s="1" customFormat="1" ht="48" customHeight="1" x14ac:dyDescent="0.2">
      <c r="A133" s="21" t="s">
        <v>173</v>
      </c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</row>
    <row r="134" spans="1:14" s="1" customFormat="1" ht="2.65" customHeight="1" x14ac:dyDescent="0.2"/>
    <row r="135" spans="1:14" s="1" customFormat="1" ht="125.1" customHeight="1" x14ac:dyDescent="0.2">
      <c r="A135" s="14" t="s">
        <v>174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</row>
    <row r="136" spans="1:14" s="1" customFormat="1" ht="2.65" customHeight="1" x14ac:dyDescent="0.2"/>
    <row r="137" spans="1:14" s="1" customFormat="1" ht="84.95" customHeight="1" x14ac:dyDescent="0.2">
      <c r="A137" s="14" t="s">
        <v>175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</row>
    <row r="138" spans="1:14" s="1" customFormat="1" ht="86.85" customHeight="1" x14ac:dyDescent="0.2"/>
    <row r="139" spans="1:14" s="1" customFormat="1" ht="17.649999999999999" customHeight="1" x14ac:dyDescent="0.2">
      <c r="I139" s="36" t="s">
        <v>187</v>
      </c>
      <c r="J139" s="36"/>
      <c r="K139" s="36"/>
    </row>
    <row r="140" spans="1:14" s="1" customFormat="1" ht="145.15" customHeight="1" x14ac:dyDescent="0.2"/>
    <row r="141" spans="1:14" s="1" customFormat="1" ht="81.599999999999994" customHeight="1" x14ac:dyDescent="0.2">
      <c r="A141" s="22" t="s">
        <v>176</v>
      </c>
      <c r="B141" s="22"/>
      <c r="C141" s="22"/>
      <c r="D141" s="22"/>
      <c r="E141" s="22"/>
      <c r="F141" s="22"/>
      <c r="G141" s="22"/>
      <c r="H141" s="22"/>
      <c r="I141" s="22"/>
      <c r="J141" s="22"/>
    </row>
    <row r="142" spans="1:14" s="1" customFormat="1" ht="28.7" customHeight="1" x14ac:dyDescent="0.2"/>
  </sheetData>
  <mergeCells count="116">
    <mergeCell ref="A3:D3"/>
    <mergeCell ref="A5:D5"/>
    <mergeCell ref="A7:D7"/>
    <mergeCell ref="K83:L83"/>
    <mergeCell ref="K84:L84"/>
    <mergeCell ref="K85:L85"/>
    <mergeCell ref="K86:L86"/>
    <mergeCell ref="K87:L87"/>
    <mergeCell ref="K88:L88"/>
    <mergeCell ref="A4:D4"/>
    <mergeCell ref="A45:L45"/>
    <mergeCell ref="A50:L50"/>
    <mergeCell ref="A6:D6"/>
    <mergeCell ref="E13:H13"/>
    <mergeCell ref="G11:O11"/>
    <mergeCell ref="A8:D8"/>
    <mergeCell ref="A10:D11"/>
    <mergeCell ref="A21:D21"/>
    <mergeCell ref="A22:D22"/>
    <mergeCell ref="D14:H14"/>
    <mergeCell ref="I2:P2"/>
    <mergeCell ref="K32:L32"/>
    <mergeCell ref="K33:L33"/>
    <mergeCell ref="K37:L37"/>
    <mergeCell ref="K38:L38"/>
    <mergeCell ref="K42:L42"/>
    <mergeCell ref="K43:L43"/>
    <mergeCell ref="K47:L47"/>
    <mergeCell ref="K48:L48"/>
    <mergeCell ref="A105:N105"/>
    <mergeCell ref="A107:N107"/>
    <mergeCell ref="A109:N109"/>
    <mergeCell ref="K92:L92"/>
    <mergeCell ref="K93:L93"/>
    <mergeCell ref="K94:L94"/>
    <mergeCell ref="A17:D17"/>
    <mergeCell ref="A19:D19"/>
    <mergeCell ref="I139:K139"/>
    <mergeCell ref="K52:L52"/>
    <mergeCell ref="K53:L53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96:L96"/>
    <mergeCell ref="K99:L99"/>
    <mergeCell ref="K100:L100"/>
    <mergeCell ref="B15:D15"/>
    <mergeCell ref="F102:M102"/>
    <mergeCell ref="F103:M103"/>
    <mergeCell ref="K67:L67"/>
    <mergeCell ref="K68:L68"/>
    <mergeCell ref="K69:L69"/>
    <mergeCell ref="K70:L70"/>
    <mergeCell ref="A102:E102"/>
    <mergeCell ref="A103:E103"/>
    <mergeCell ref="K97:L97"/>
    <mergeCell ref="K89:L89"/>
    <mergeCell ref="K90:L90"/>
    <mergeCell ref="K91:L91"/>
    <mergeCell ref="A129:N129"/>
    <mergeCell ref="A131:N131"/>
    <mergeCell ref="A133:N133"/>
    <mergeCell ref="A135:N135"/>
    <mergeCell ref="A137:N137"/>
    <mergeCell ref="A141:J141"/>
    <mergeCell ref="A23:L23"/>
    <mergeCell ref="A25:L25"/>
    <mergeCell ref="A30:L30"/>
    <mergeCell ref="A35:L35"/>
    <mergeCell ref="A40:L40"/>
    <mergeCell ref="B113:E113"/>
    <mergeCell ref="B114:E114"/>
    <mergeCell ref="F113:L113"/>
    <mergeCell ref="F114:L114"/>
    <mergeCell ref="B115:E115"/>
    <mergeCell ref="B121:E121"/>
    <mergeCell ref="B122:E122"/>
    <mergeCell ref="B123:E123"/>
    <mergeCell ref="B124:E124"/>
    <mergeCell ref="B125:E125"/>
    <mergeCell ref="F115:L115"/>
    <mergeCell ref="F121:L121"/>
    <mergeCell ref="F122:L122"/>
    <mergeCell ref="A117:N117"/>
    <mergeCell ref="A119:N119"/>
    <mergeCell ref="A127:N127"/>
    <mergeCell ref="F123:L123"/>
    <mergeCell ref="F124:L124"/>
    <mergeCell ref="F125:L125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95:L95"/>
    <mergeCell ref="B111:E111"/>
    <mergeCell ref="B112:E112"/>
    <mergeCell ref="F111:L111"/>
    <mergeCell ref="F112:L112"/>
    <mergeCell ref="K98:L98"/>
  </mergeCell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N.Dwukoły Gabriela Lemańska</cp:lastModifiedBy>
  <cp:lastPrinted>2023-10-26T20:47:19Z</cp:lastPrinted>
  <dcterms:created xsi:type="dcterms:W3CDTF">2023-10-26T09:29:06Z</dcterms:created>
  <dcterms:modified xsi:type="dcterms:W3CDTF">2023-10-31T13:36:41Z</dcterms:modified>
</cp:coreProperties>
</file>